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EBFD8426-EA32-411D-9CF0-7F848F0FD10F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<sst xmlns="http://schemas.openxmlformats.org/spreadsheetml/2006/main" count="22" uniqueCount="16">
  <si>
    <t>ITEM</t>
  </si>
  <si>
    <t>PRODUTO / SERVIÇO</t>
  </si>
  <si>
    <t>UNIDADE</t>
  </si>
  <si>
    <t>QTDE.</t>
  </si>
  <si>
    <t>MÉDIA ARITMÉTICA</t>
  </si>
  <si>
    <t>TOTAL</t>
  </si>
  <si>
    <t>CONCRETO USINADO, COMPONENTES:CIMENTO, AREIA, BRITA E ÁGUA, RESISTÊNCIA:200 FCK / 20 MPA</t>
  </si>
  <si>
    <t>M3</t>
  </si>
  <si>
    <t>CONCRETO USINADO BOMBEAVEL, CLASSE DE RESISTENCIA C20, COM BRITA 0 E 1, SLUMP 100 +/- 20 MM, EXCLUI SERVICO DE BOMBEAMENTO (NBR 8953)</t>
  </si>
  <si>
    <t>CONCRETO USINADO, COMPONENTES:CIMENTO, AREIA, BRITA E ÁGUA, RESISTÊNCIA:40 MPA, TIPO CONCRETO:BOMBEÁVEL</t>
  </si>
  <si>
    <t>CONCRETO USINADO, COMPONENTES:CIMENTO, AREIA, BRITA E ÁGUA, RESISTÊNCIA:30 MPA, TIPO CONCRETO:BOMBEÁVEL</t>
  </si>
  <si>
    <t>CONCRETO USINADO, COMPONENTES:CIMENTO, AREIA, BRITA E ÁGUA, RESISTÊNCIA:25 MPA, TIPO CONCRETO:BOMBEÁVEL</t>
  </si>
  <si>
    <t>CATMAT</t>
  </si>
  <si>
    <t>ANEXO II.1 - VALOR ESTIMADO</t>
  </si>
  <si>
    <t>LOTE ÚNICO</t>
  </si>
  <si>
    <t>VALOR TOTAL DO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</si>
</sst>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showGridLines="0" tabSelected="1" workbookViewId="0">
      <selection activeCell="E15" sqref="E15"/>
    </sheetView>
  </sheetViews>
  <sheetFormatPr defaultRowHeight="15" x14ac:dyDescent="0.25"/>
  <cols>
    <col min="1" max="1" width="3" style="1" customWidth="1"/>
    <col min="2" max="2" width="6.140625" style="1" bestFit="1" customWidth="1"/>
    <col min="3" max="3" width="60" style="1" customWidth="1"/>
    <col min="4" max="4" width="10" style="1" customWidth="1"/>
    <col min="5" max="5" width="8" style="1" customWidth="1"/>
    <col min="6" max="6" width="10" style="2" customWidth="1"/>
    <col min="7" max="7" width="12" style="2" customWidth="1"/>
  </cols>
  <sheetData>
    <row r="1" spans="1:7" s="3" customFormat="1" ht="37.5" customHeight="1" x14ac:dyDescent="0.25">
      <c r="A1" s="10" t="s">
        <v>13</v>
      </c>
      <c r="B1" s="11"/>
      <c r="C1" s="11"/>
      <c r="D1" s="11"/>
      <c r="E1" s="11"/>
      <c r="F1" s="11"/>
      <c r="G1" s="11"/>
    </row>
    <row r="2" spans="1:7" ht="35.25" x14ac:dyDescent="0.25">
      <c r="A2" s="8" t="s">
        <v>0</v>
      </c>
      <c r="B2" s="8" t="s">
        <v>12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</row>
    <row r="3" spans="1:7" x14ac:dyDescent="0.25">
      <c r="A3" s="16" t="s">
        <v>14</v>
      </c>
      <c r="B3" s="17"/>
      <c r="C3" s="17"/>
      <c r="D3" s="17"/>
      <c r="E3" s="17"/>
      <c r="F3" s="17"/>
      <c r="G3" s="18"/>
    </row>
    <row r="4" spans="1:7" ht="22.5" x14ac:dyDescent="0.25">
      <c r="A4" s="4">
        <v>1</v>
      </c>
      <c r="B4" s="4">
        <v>247524</v>
      </c>
      <c r="C4" s="5" t="s">
        <v>6</v>
      </c>
      <c r="D4" s="4" t="s">
        <v>7</v>
      </c>
      <c r="E4" s="6">
        <v>1522</v>
      </c>
      <c r="F4" s="7">
        <v>556.5</v>
      </c>
      <c r="G4" s="7">
        <f t="shared" ref="G4:G9" si="0">SUM(IF(ISERROR(E4*ROUND(F4,2)),0,E4*ROUND(F4,2)))</f>
        <v>846993</v>
      </c>
    </row>
    <row r="5" spans="1:7" ht="22.5" x14ac:dyDescent="0.25">
      <c r="A5" s="4">
        <v>2</v>
      </c>
      <c r="B5" s="4">
        <v>247524</v>
      </c>
      <c r="C5" s="5" t="s">
        <v>8</v>
      </c>
      <c r="D5" s="4" t="s">
        <v>7</v>
      </c>
      <c r="E5" s="6">
        <v>1522</v>
      </c>
      <c r="F5" s="7">
        <v>532.67999999999995</v>
      </c>
      <c r="G5" s="7">
        <f t="shared" si="0"/>
        <v>810738.96</v>
      </c>
    </row>
    <row r="6" spans="1:7" ht="22.5" x14ac:dyDescent="0.25">
      <c r="A6" s="4">
        <v>3</v>
      </c>
      <c r="B6" s="4">
        <v>610598</v>
      </c>
      <c r="C6" s="5" t="s">
        <v>9</v>
      </c>
      <c r="D6" s="4" t="s">
        <v>7</v>
      </c>
      <c r="E6" s="6">
        <v>1522</v>
      </c>
      <c r="F6" s="7">
        <v>603.25</v>
      </c>
      <c r="G6" s="7">
        <f t="shared" si="0"/>
        <v>918146.5</v>
      </c>
    </row>
    <row r="7" spans="1:7" ht="22.5" x14ac:dyDescent="0.25">
      <c r="A7" s="4">
        <v>4</v>
      </c>
      <c r="B7" s="4">
        <v>460214</v>
      </c>
      <c r="C7" s="5" t="s">
        <v>10</v>
      </c>
      <c r="D7" s="4" t="s">
        <v>7</v>
      </c>
      <c r="E7" s="6">
        <v>5526</v>
      </c>
      <c r="F7" s="7">
        <v>604.58000000000004</v>
      </c>
      <c r="G7" s="7">
        <f t="shared" si="0"/>
        <v>3340909.08</v>
      </c>
    </row>
    <row r="8" spans="1:7" ht="22.5" x14ac:dyDescent="0.25">
      <c r="A8" s="4">
        <v>5</v>
      </c>
      <c r="B8" s="4">
        <v>460215</v>
      </c>
      <c r="C8" s="5" t="s">
        <v>11</v>
      </c>
      <c r="D8" s="4" t="s">
        <v>7</v>
      </c>
      <c r="E8" s="6">
        <v>1522</v>
      </c>
      <c r="F8" s="7">
        <v>580.17999999999995</v>
      </c>
      <c r="G8" s="7">
        <f t="shared" si="0"/>
        <v>883033.96</v>
      </c>
    </row>
    <row r="9" spans="1:7" ht="22.5" x14ac:dyDescent="0.25">
      <c r="A9" s="4">
        <v>6</v>
      </c>
      <c r="B9" s="4">
        <v>610598</v>
      </c>
      <c r="C9" s="5" t="s">
        <v>9</v>
      </c>
      <c r="D9" s="4" t="s">
        <v>7</v>
      </c>
      <c r="E9" s="6">
        <v>1540</v>
      </c>
      <c r="F9" s="7">
        <v>619.24</v>
      </c>
      <c r="G9" s="7">
        <f t="shared" si="0"/>
        <v>953629.6</v>
      </c>
    </row>
    <row r="10" spans="1:7" x14ac:dyDescent="0.25">
      <c r="A10" s="13" t="s">
        <v>15</v>
      </c>
      <c r="B10" s="14"/>
      <c r="C10" s="14"/>
      <c r="D10" s="14"/>
      <c r="E10" s="14"/>
      <c r="F10" s="15"/>
      <c r="G10" s="12">
        <f>SUM(G4:G9)</f>
        <v>7753451.0999999996</v>
      </c>
    </row>
  </sheetData>
  <mergeCells count="3">
    <mergeCell ref="A1:G1"/>
    <mergeCell ref="A3:G3"/>
    <mergeCell ref="A10:F10"/>
  </mergeCells>
  <pageMargins left="0.7" right="0.7" top="0.75" bottom="0.75" header="0.3" footer="0.3"/>
  <pageSetup paperSize="9" fitToHeight="0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2025-08-05T13:06:23Z</dcterms:created>
  <dcterms:modified xsi:type="dcterms:W3CDTF">2025-10-07T12:04:42Z</dcterms:modified>
  <cp:category/>
</cp:coreProperties>
</file>